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120" windowWidth="27840" windowHeight="12225" activeTab="2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G83" i="6" l="1"/>
  <c r="G37" i="7"/>
  <c r="G85" i="6"/>
  <c r="G18" i="7"/>
  <c r="G33" i="7"/>
  <c r="G24" i="7"/>
  <c r="G41" i="6"/>
  <c r="I33" i="7"/>
  <c r="E48" i="7"/>
  <c r="H22" i="7"/>
  <c r="I22" i="7"/>
  <c r="H23" i="7"/>
  <c r="I23" i="7"/>
  <c r="H24" i="7"/>
  <c r="I24" i="7"/>
  <c r="H25" i="7"/>
  <c r="I25" i="7"/>
  <c r="H26" i="7"/>
  <c r="I26" i="7"/>
  <c r="H27" i="7"/>
  <c r="I27" i="7"/>
  <c r="H28" i="7"/>
  <c r="I28" i="7"/>
  <c r="H29" i="7"/>
  <c r="I29" i="7"/>
  <c r="H30" i="7"/>
  <c r="I30" i="7"/>
  <c r="H31" i="7"/>
  <c r="I31" i="7"/>
  <c r="H32" i="7"/>
  <c r="I32" i="7"/>
  <c r="H33" i="7"/>
  <c r="H34" i="7"/>
  <c r="I34" i="7"/>
  <c r="H35" i="7"/>
  <c r="I35" i="7"/>
  <c r="H36" i="7"/>
  <c r="I36" i="7"/>
  <c r="H37" i="7"/>
  <c r="I37" i="7"/>
  <c r="H38" i="7"/>
  <c r="I38" i="7"/>
  <c r="H39" i="7"/>
  <c r="I39" i="7"/>
  <c r="H40" i="7"/>
  <c r="I40" i="7"/>
  <c r="H41" i="7"/>
  <c r="I41" i="7"/>
  <c r="H42" i="7"/>
  <c r="I42" i="7"/>
  <c r="H43" i="7"/>
  <c r="I43" i="7"/>
  <c r="H44" i="7"/>
  <c r="I44" i="7"/>
  <c r="H45" i="7"/>
  <c r="I45" i="7"/>
  <c r="H46" i="7"/>
  <c r="I46" i="7"/>
  <c r="H47" i="7"/>
  <c r="I47" i="7"/>
  <c r="H48" i="7"/>
  <c r="I48" i="7"/>
  <c r="H49" i="7"/>
  <c r="I49" i="7"/>
  <c r="H50" i="7"/>
  <c r="I50" i="7"/>
  <c r="H51" i="7"/>
  <c r="I51" i="7"/>
  <c r="H52" i="7"/>
  <c r="I52" i="7"/>
  <c r="H53" i="7"/>
  <c r="I53" i="7"/>
  <c r="H54" i="7"/>
  <c r="I54" i="7"/>
  <c r="H55" i="7"/>
  <c r="I55" i="7"/>
  <c r="G34" i="7"/>
  <c r="G88" i="6"/>
  <c r="G52" i="6"/>
  <c r="G37" i="1"/>
  <c r="G92" i="6"/>
  <c r="G59" i="6"/>
  <c r="G47" i="6"/>
  <c r="G38" i="1"/>
  <c r="G91" i="1"/>
  <c r="G29" i="1"/>
  <c r="G49" i="1"/>
  <c r="G87" i="6"/>
  <c r="G46" i="1"/>
  <c r="G36" i="1"/>
  <c r="G42" i="6"/>
  <c r="G79" i="6"/>
  <c r="G82" i="6"/>
  <c r="G27" i="7"/>
  <c r="G32" i="7"/>
  <c r="G33" i="6"/>
  <c r="G73" i="6"/>
  <c r="G56" i="6"/>
  <c r="G65" i="6"/>
  <c r="I92" i="6" l="1"/>
  <c r="I52" i="6"/>
  <c r="G70" i="6"/>
  <c r="G64" i="1"/>
  <c r="G46" i="6"/>
  <c r="G41" i="1"/>
  <c r="G40" i="7"/>
  <c r="I65" i="6"/>
  <c r="G54" i="6"/>
  <c r="H36" i="6"/>
  <c r="I36" i="6"/>
  <c r="H37" i="6"/>
  <c r="I37" i="6"/>
  <c r="H38" i="6"/>
  <c r="I38" i="6"/>
  <c r="H39" i="6"/>
  <c r="I39" i="6"/>
  <c r="H40" i="6"/>
  <c r="I40" i="6"/>
  <c r="H41" i="6"/>
  <c r="I41" i="6"/>
  <c r="H42" i="6"/>
  <c r="I42" i="6"/>
  <c r="H43" i="6"/>
  <c r="I43" i="6"/>
  <c r="H44" i="6"/>
  <c r="I44" i="6"/>
  <c r="H45" i="6"/>
  <c r="I45" i="6"/>
  <c r="H46" i="6"/>
  <c r="I46" i="6"/>
  <c r="H47" i="6"/>
  <c r="I47" i="6"/>
  <c r="H48" i="6"/>
  <c r="I48" i="6"/>
  <c r="H49" i="6"/>
  <c r="I49" i="6"/>
  <c r="H50" i="6"/>
  <c r="I50" i="6"/>
  <c r="H51" i="6"/>
  <c r="I51" i="6"/>
  <c r="H52" i="6"/>
  <c r="H53" i="6"/>
  <c r="I53" i="6"/>
  <c r="H82" i="6"/>
  <c r="I82" i="6"/>
  <c r="H83" i="6"/>
  <c r="I83" i="6"/>
  <c r="H84" i="6"/>
  <c r="I84" i="6"/>
  <c r="H85" i="6"/>
  <c r="I85" i="6"/>
  <c r="H86" i="6"/>
  <c r="I86" i="6"/>
  <c r="H87" i="6"/>
  <c r="I87" i="6"/>
  <c r="H88" i="6"/>
  <c r="I88" i="6"/>
  <c r="H89" i="6"/>
  <c r="I89" i="6"/>
  <c r="H90" i="6"/>
  <c r="I90" i="6"/>
  <c r="H91" i="6"/>
  <c r="I91" i="6"/>
  <c r="H92" i="6"/>
  <c r="H72" i="6"/>
  <c r="I72" i="6"/>
  <c r="H73" i="6"/>
  <c r="I73" i="6"/>
  <c r="H74" i="6"/>
  <c r="I74" i="6"/>
  <c r="H75" i="6"/>
  <c r="I75" i="6"/>
  <c r="H76" i="6"/>
  <c r="I76" i="6"/>
  <c r="H77" i="6"/>
  <c r="I77" i="6"/>
  <c r="H54" i="6"/>
  <c r="I54" i="6"/>
  <c r="H55" i="6"/>
  <c r="I55" i="6"/>
  <c r="H56" i="6"/>
  <c r="I56" i="6"/>
  <c r="H57" i="6"/>
  <c r="I57" i="6"/>
  <c r="H58" i="6"/>
  <c r="I58" i="6"/>
  <c r="H59" i="6"/>
  <c r="I59" i="6"/>
  <c r="H60" i="6"/>
  <c r="I60" i="6"/>
  <c r="H61" i="6"/>
  <c r="I61" i="6"/>
  <c r="H62" i="6"/>
  <c r="I62" i="6"/>
  <c r="H63" i="6"/>
  <c r="I63" i="6"/>
  <c r="H64" i="6"/>
  <c r="I64" i="6"/>
  <c r="H65" i="6"/>
  <c r="H66" i="6"/>
  <c r="I66" i="6"/>
  <c r="H67" i="6"/>
  <c r="I67" i="6"/>
  <c r="H68" i="6"/>
  <c r="I68" i="6"/>
  <c r="H69" i="6"/>
  <c r="I69" i="6"/>
  <c r="H70" i="6"/>
  <c r="I70" i="6"/>
  <c r="H71" i="6"/>
  <c r="I71" i="6"/>
  <c r="G85" i="1"/>
  <c r="G31" i="1"/>
  <c r="G92" i="1" l="1"/>
  <c r="I36" i="1"/>
  <c r="G47" i="1"/>
  <c r="G57" i="1"/>
  <c r="G50" i="1"/>
  <c r="G39" i="1"/>
  <c r="G54" i="1"/>
  <c r="G48" i="1"/>
  <c r="G48" i="6"/>
  <c r="I33" i="6"/>
  <c r="G78" i="6"/>
  <c r="G45" i="6"/>
  <c r="G53" i="7" l="1"/>
  <c r="H18" i="7" l="1"/>
  <c r="E18" i="7"/>
  <c r="E21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8" i="7"/>
  <c r="E39" i="7"/>
  <c r="E40" i="7"/>
  <c r="E42" i="7"/>
  <c r="E45" i="7"/>
  <c r="E52" i="7"/>
  <c r="E54" i="7"/>
  <c r="E55" i="7"/>
  <c r="H36" i="1" l="1"/>
  <c r="I92" i="1"/>
  <c r="H92" i="1"/>
  <c r="H91" i="1"/>
  <c r="I91" i="1"/>
  <c r="E92" i="1"/>
  <c r="E91" i="1"/>
  <c r="E90" i="1"/>
  <c r="E87" i="6"/>
  <c r="I5" i="7" l="1"/>
  <c r="E53" i="7" l="1"/>
  <c r="E51" i="7"/>
  <c r="E50" i="7"/>
  <c r="E49" i="7"/>
  <c r="E47" i="7"/>
  <c r="E46" i="7"/>
  <c r="E44" i="7"/>
  <c r="E43" i="7"/>
  <c r="E41" i="7"/>
  <c r="E37" i="7"/>
  <c r="I21" i="7"/>
  <c r="E20" i="7"/>
  <c r="H20" i="7" s="1"/>
  <c r="H19" i="7"/>
  <c r="E19" i="7"/>
  <c r="I19" i="7" s="1"/>
  <c r="E79" i="6"/>
  <c r="I79" i="6" s="1"/>
  <c r="I30" i="6"/>
  <c r="H18" i="1"/>
  <c r="H19" i="1"/>
  <c r="I18" i="1"/>
  <c r="I19" i="1"/>
  <c r="H30" i="6"/>
  <c r="H79" i="6" l="1"/>
  <c r="H21" i="7"/>
  <c r="I18" i="7"/>
  <c r="I20" i="7"/>
  <c r="E14" i="7"/>
  <c r="E92" i="6" l="1"/>
  <c r="E91" i="6"/>
  <c r="E90" i="6"/>
  <c r="E89" i="6"/>
  <c r="E88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H35" i="6"/>
  <c r="I35" i="6"/>
  <c r="I78" i="6"/>
  <c r="H78" i="6"/>
  <c r="I81" i="6"/>
  <c r="H81" i="6"/>
  <c r="H32" i="6"/>
  <c r="I32" i="6"/>
  <c r="H34" i="6"/>
  <c r="I34" i="6"/>
  <c r="I80" i="6"/>
  <c r="H80" i="6"/>
  <c r="H27" i="1"/>
  <c r="I27" i="1"/>
  <c r="E88" i="1"/>
  <c r="E89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I29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<sst xmlns="http://schemas.openxmlformats.org/spreadsheetml/2006/main" count="866" uniqueCount="256">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</sst>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topLeftCell="A29" zoomScale="70" zoomScaleNormal="40" zoomScaleSheetLayoutView="70" workbookViewId="0">
      <selection activeCell="D28" sqref="D28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3" t="s">
        <v>251</v>
      </c>
      <c r="C1" s="74"/>
      <c r="D1" s="74"/>
      <c r="E1" s="74"/>
      <c r="F1" s="74"/>
      <c r="G1" s="74"/>
      <c r="H1" s="75"/>
      <c r="I1" s="75"/>
      <c r="J1" s="74"/>
      <c r="K1" s="75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69" t="s">
        <v>214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 x14ac:dyDescent="0.25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 x14ac:dyDescent="0.25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 x14ac:dyDescent="0.25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 x14ac:dyDescent="0.25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 x14ac:dyDescent="0.25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 x14ac:dyDescent="0.25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 x14ac:dyDescent="0.25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 x14ac:dyDescent="0.25">
      <c r="A13" s="69" t="s">
        <v>66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27"/>
    </row>
    <row r="14" spans="1:21" hidden="1" x14ac:dyDescent="0.25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 x14ac:dyDescent="0.25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 x14ac:dyDescent="0.25">
      <c r="A17" s="70" t="s">
        <v>204</v>
      </c>
      <c r="B17" s="71"/>
      <c r="C17" s="71"/>
      <c r="D17" s="71"/>
      <c r="E17" s="71"/>
      <c r="F17" s="71"/>
      <c r="G17" s="72"/>
      <c r="H17" s="5"/>
      <c r="I17" s="5"/>
      <c r="J17" s="3"/>
      <c r="K17" s="5"/>
      <c r="L17" s="28"/>
    </row>
    <row r="18" spans="1:12" ht="30" x14ac:dyDescent="0.25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>
        <f>10+5+15+10+10+10+3+10</f>
        <v>73</v>
      </c>
      <c r="H18" s="40">
        <f>E18-F18</f>
        <v>222.89999999999998</v>
      </c>
      <c r="I18" s="40">
        <f t="shared" ref="I18:I21" si="3">E18-F18-G18</f>
        <v>149.89999999999998</v>
      </c>
      <c r="J18" s="33"/>
      <c r="K18" s="40"/>
      <c r="L18" s="41" t="s">
        <v>245</v>
      </c>
    </row>
    <row r="19" spans="1:12" ht="30" x14ac:dyDescent="0.25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4">E19-F19</f>
        <v>664</v>
      </c>
      <c r="I19" s="40">
        <f t="shared" si="3"/>
        <v>664</v>
      </c>
      <c r="J19" s="33"/>
      <c r="K19" s="40"/>
      <c r="L19" s="41" t="s">
        <v>245</v>
      </c>
    </row>
    <row r="20" spans="1:12" ht="30" x14ac:dyDescent="0.25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4"/>
        <v>664</v>
      </c>
      <c r="I20" s="40">
        <f t="shared" si="3"/>
        <v>664</v>
      </c>
      <c r="J20" s="33"/>
      <c r="K20" s="40"/>
      <c r="L20" s="41" t="s">
        <v>245</v>
      </c>
    </row>
    <row r="21" spans="1:12" ht="30" x14ac:dyDescent="0.25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4"/>
        <v>257</v>
      </c>
      <c r="I21" s="40">
        <f t="shared" si="3"/>
        <v>257</v>
      </c>
      <c r="J21" s="33"/>
      <c r="K21" s="40"/>
      <c r="L21" s="41" t="s">
        <v>245</v>
      </c>
    </row>
    <row r="22" spans="1:12" ht="45" x14ac:dyDescent="0.2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246</v>
      </c>
    </row>
    <row r="23" spans="1:12" ht="45" x14ac:dyDescent="0.2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246</v>
      </c>
    </row>
    <row r="24" spans="1:12" ht="31.5" x14ac:dyDescent="0.2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>
        <f>5</f>
        <v>5</v>
      </c>
      <c r="H24" s="40">
        <f t="shared" si="5"/>
        <v>597</v>
      </c>
      <c r="I24" s="40">
        <f t="shared" si="6"/>
        <v>592</v>
      </c>
      <c r="J24" s="33"/>
      <c r="K24" s="40"/>
      <c r="L24" s="38" t="s">
        <v>247</v>
      </c>
    </row>
    <row r="25" spans="1:12" ht="31.5" x14ac:dyDescent="0.2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247</v>
      </c>
    </row>
    <row r="26" spans="1:12" ht="31.5" x14ac:dyDescent="0.25">
      <c r="A26" s="33">
        <v>9</v>
      </c>
      <c r="B26" s="33" t="s">
        <v>75</v>
      </c>
      <c r="C26" s="9" t="s">
        <v>9</v>
      </c>
      <c r="D26" s="26" t="s">
        <v>223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247</v>
      </c>
    </row>
    <row r="27" spans="1:12" ht="31.5" x14ac:dyDescent="0.25">
      <c r="A27" s="33">
        <v>10</v>
      </c>
      <c r="B27" s="33" t="s">
        <v>75</v>
      </c>
      <c r="C27" s="9" t="s">
        <v>9</v>
      </c>
      <c r="D27" s="26" t="s">
        <v>224</v>
      </c>
      <c r="E27" s="33">
        <f>1*180*0.83</f>
        <v>149.4</v>
      </c>
      <c r="F27" s="25">
        <v>16</v>
      </c>
      <c r="G27" s="46">
        <f>50+50+15+8+10+6+24</f>
        <v>163</v>
      </c>
      <c r="H27" s="40">
        <f t="shared" si="5"/>
        <v>133.4</v>
      </c>
      <c r="I27" s="40">
        <f t="shared" si="6"/>
        <v>-29.599999999999994</v>
      </c>
      <c r="J27" s="43"/>
      <c r="K27" s="40"/>
      <c r="L27" s="38" t="s">
        <v>247</v>
      </c>
    </row>
    <row r="28" spans="1:12" ht="31.5" x14ac:dyDescent="0.2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>
        <v>30</v>
      </c>
      <c r="H28" s="40">
        <f t="shared" si="5"/>
        <v>285</v>
      </c>
      <c r="I28" s="40">
        <f t="shared" si="6"/>
        <v>255</v>
      </c>
      <c r="J28" s="43"/>
      <c r="K28" s="40"/>
      <c r="L28" s="38" t="s">
        <v>247</v>
      </c>
    </row>
    <row r="29" spans="1:12" ht="31.5" x14ac:dyDescent="0.2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/>
      <c r="H29" s="40">
        <f t="shared" si="5"/>
        <v>648</v>
      </c>
      <c r="I29" s="40">
        <f t="shared" si="6"/>
        <v>648</v>
      </c>
      <c r="J29" s="43"/>
      <c r="K29" s="40"/>
      <c r="L29" s="38" t="s">
        <v>247</v>
      </c>
    </row>
    <row r="30" spans="1:12" ht="31.5" x14ac:dyDescent="0.2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247</v>
      </c>
    </row>
    <row r="31" spans="1:12" ht="31.5" x14ac:dyDescent="0.2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247</v>
      </c>
    </row>
    <row r="32" spans="1:12" ht="31.5" x14ac:dyDescent="0.25">
      <c r="A32" s="33">
        <v>15</v>
      </c>
      <c r="B32" s="33" t="s">
        <v>75</v>
      </c>
      <c r="C32" s="9" t="s">
        <v>9</v>
      </c>
      <c r="D32" s="26" t="s">
        <v>225</v>
      </c>
      <c r="E32" s="33">
        <f>1*400*0.83</f>
        <v>332</v>
      </c>
      <c r="F32" s="25">
        <v>6</v>
      </c>
      <c r="G32" s="46">
        <f>80+10</f>
        <v>90</v>
      </c>
      <c r="H32" s="40">
        <f t="shared" si="5"/>
        <v>326</v>
      </c>
      <c r="I32" s="40">
        <f t="shared" si="6"/>
        <v>236</v>
      </c>
      <c r="J32" s="43"/>
      <c r="K32" s="40"/>
      <c r="L32" s="38" t="s">
        <v>247</v>
      </c>
    </row>
    <row r="33" spans="1:12" ht="31.5" x14ac:dyDescent="0.2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>
        <f>10+12+5+4+10+12</f>
        <v>53</v>
      </c>
      <c r="H33" s="40">
        <f t="shared" si="5"/>
        <v>586</v>
      </c>
      <c r="I33" s="40">
        <f t="shared" si="6"/>
        <v>533</v>
      </c>
      <c r="J33" s="43"/>
      <c r="K33" s="40"/>
      <c r="L33" s="38" t="s">
        <v>247</v>
      </c>
    </row>
    <row r="34" spans="1:12" ht="31.5" x14ac:dyDescent="0.2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>
        <f>36</f>
        <v>36</v>
      </c>
      <c r="H34" s="40">
        <f t="shared" si="5"/>
        <v>608</v>
      </c>
      <c r="I34" s="40">
        <f t="shared" si="6"/>
        <v>572</v>
      </c>
      <c r="J34" s="43"/>
      <c r="K34" s="40"/>
      <c r="L34" s="38" t="s">
        <v>247</v>
      </c>
    </row>
    <row r="35" spans="1:12" ht="31.5" x14ac:dyDescent="0.25">
      <c r="A35" s="43">
        <v>18</v>
      </c>
      <c r="B35" s="33" t="s">
        <v>75</v>
      </c>
      <c r="C35" s="9" t="s">
        <v>9</v>
      </c>
      <c r="D35" s="24" t="s">
        <v>226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247</v>
      </c>
    </row>
    <row r="36" spans="1:12" ht="31.5" x14ac:dyDescent="0.2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247</v>
      </c>
    </row>
    <row r="37" spans="1:12" ht="31.5" x14ac:dyDescent="0.25">
      <c r="A37" s="43">
        <v>20</v>
      </c>
      <c r="B37" s="33" t="s">
        <v>75</v>
      </c>
      <c r="C37" s="9" t="s">
        <v>9</v>
      </c>
      <c r="D37" s="24" t="s">
        <v>227</v>
      </c>
      <c r="E37" s="33">
        <f>1*2000*0.83</f>
        <v>1660</v>
      </c>
      <c r="F37" s="26">
        <v>0</v>
      </c>
      <c r="G37" s="46">
        <f>10</f>
        <v>10</v>
      </c>
      <c r="H37" s="40">
        <f t="shared" si="5"/>
        <v>1660</v>
      </c>
      <c r="I37" s="40">
        <f t="shared" si="6"/>
        <v>1650</v>
      </c>
      <c r="J37" s="44"/>
      <c r="K37" s="40"/>
      <c r="L37" s="38" t="s">
        <v>247</v>
      </c>
    </row>
    <row r="38" spans="1:12" ht="31.5" x14ac:dyDescent="0.25">
      <c r="A38" s="43">
        <v>21</v>
      </c>
      <c r="B38" s="33"/>
      <c r="C38" s="9" t="s">
        <v>221</v>
      </c>
      <c r="D38" s="24" t="s">
        <v>228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247</v>
      </c>
    </row>
    <row r="39" spans="1:12" ht="31.5" x14ac:dyDescent="0.25">
      <c r="A39" s="43">
        <v>22</v>
      </c>
      <c r="B39" s="33" t="s">
        <v>75</v>
      </c>
      <c r="C39" s="9" t="s">
        <v>9</v>
      </c>
      <c r="D39" s="24" t="s">
        <v>229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247</v>
      </c>
    </row>
    <row r="40" spans="1:12" ht="31.5" x14ac:dyDescent="0.25">
      <c r="A40" s="43">
        <v>23</v>
      </c>
      <c r="B40" s="33" t="s">
        <v>75</v>
      </c>
      <c r="C40" s="9" t="s">
        <v>9</v>
      </c>
      <c r="D40" s="24" t="s">
        <v>230</v>
      </c>
      <c r="E40" s="33">
        <f>1*400*0.83</f>
        <v>332</v>
      </c>
      <c r="F40" s="26">
        <v>9</v>
      </c>
      <c r="G40" s="46">
        <f>5</f>
        <v>5</v>
      </c>
      <c r="H40" s="40">
        <f t="shared" si="5"/>
        <v>323</v>
      </c>
      <c r="I40" s="40">
        <f t="shared" si="6"/>
        <v>318</v>
      </c>
      <c r="J40" s="44"/>
      <c r="K40" s="40"/>
      <c r="L40" s="38" t="s">
        <v>247</v>
      </c>
    </row>
    <row r="41" spans="1:12" ht="31.5" x14ac:dyDescent="0.25">
      <c r="A41" s="43">
        <v>24</v>
      </c>
      <c r="B41" s="33" t="s">
        <v>75</v>
      </c>
      <c r="C41" s="9" t="s">
        <v>9</v>
      </c>
      <c r="D41" s="24" t="s">
        <v>231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247</v>
      </c>
    </row>
    <row r="42" spans="1:12" ht="31.5" x14ac:dyDescent="0.25">
      <c r="A42" s="43">
        <v>25</v>
      </c>
      <c r="B42" s="33" t="s">
        <v>75</v>
      </c>
      <c r="C42" s="9" t="s">
        <v>9</v>
      </c>
      <c r="D42" s="24" t="s">
        <v>232</v>
      </c>
      <c r="E42" s="33">
        <f>1*400*0.83</f>
        <v>332</v>
      </c>
      <c r="F42" s="26">
        <v>21</v>
      </c>
      <c r="G42" s="46">
        <v>15</v>
      </c>
      <c r="H42" s="40">
        <f t="shared" si="5"/>
        <v>311</v>
      </c>
      <c r="I42" s="40">
        <f t="shared" si="6"/>
        <v>296</v>
      </c>
      <c r="J42" s="44"/>
      <c r="K42" s="40"/>
      <c r="L42" s="38" t="s">
        <v>247</v>
      </c>
    </row>
    <row r="43" spans="1:12" ht="31.5" x14ac:dyDescent="0.25">
      <c r="A43" s="43">
        <v>26</v>
      </c>
      <c r="B43" s="33" t="s">
        <v>75</v>
      </c>
      <c r="C43" s="9" t="s">
        <v>9</v>
      </c>
      <c r="D43" s="24" t="s">
        <v>233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247</v>
      </c>
    </row>
    <row r="44" spans="1:12" ht="31.5" x14ac:dyDescent="0.25">
      <c r="A44" s="43">
        <v>27</v>
      </c>
      <c r="B44" s="33" t="s">
        <v>75</v>
      </c>
      <c r="C44" s="9" t="s">
        <v>9</v>
      </c>
      <c r="D44" s="24" t="s">
        <v>234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247</v>
      </c>
    </row>
    <row r="45" spans="1:12" ht="31.5" x14ac:dyDescent="0.25">
      <c r="A45" s="43">
        <v>28</v>
      </c>
      <c r="B45" s="33" t="s">
        <v>75</v>
      </c>
      <c r="C45" s="9" t="s">
        <v>9</v>
      </c>
      <c r="D45" s="24" t="s">
        <v>235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247</v>
      </c>
    </row>
    <row r="46" spans="1:12" ht="31.5" x14ac:dyDescent="0.25">
      <c r="A46" s="43">
        <v>29</v>
      </c>
      <c r="B46" s="33" t="s">
        <v>75</v>
      </c>
      <c r="C46" s="9" t="s">
        <v>9</v>
      </c>
      <c r="D46" s="24" t="s">
        <v>236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247</v>
      </c>
    </row>
    <row r="47" spans="1:12" ht="31.5" x14ac:dyDescent="0.25">
      <c r="A47" s="43">
        <v>30</v>
      </c>
      <c r="B47" s="33" t="s">
        <v>75</v>
      </c>
      <c r="C47" s="9" t="s">
        <v>9</v>
      </c>
      <c r="D47" s="24" t="s">
        <v>237</v>
      </c>
      <c r="E47" s="33">
        <f>1*160*0.83</f>
        <v>132.79999999999998</v>
      </c>
      <c r="F47" s="26">
        <v>0</v>
      </c>
      <c r="G47" s="46"/>
      <c r="H47" s="40">
        <f t="shared" si="5"/>
        <v>132.79999999999998</v>
      </c>
      <c r="I47" s="40">
        <f t="shared" si="6"/>
        <v>132.79999999999998</v>
      </c>
      <c r="J47" s="44"/>
      <c r="K47" s="40"/>
      <c r="L47" s="38" t="s">
        <v>247</v>
      </c>
    </row>
    <row r="48" spans="1:12" ht="31.5" x14ac:dyDescent="0.25">
      <c r="A48" s="43">
        <v>31</v>
      </c>
      <c r="B48" s="33" t="s">
        <v>75</v>
      </c>
      <c r="C48" s="9" t="s">
        <v>9</v>
      </c>
      <c r="D48" s="24" t="s">
        <v>238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247</v>
      </c>
    </row>
    <row r="49" spans="1:12" ht="31.5" x14ac:dyDescent="0.25">
      <c r="A49" s="43">
        <v>32</v>
      </c>
      <c r="B49" s="33" t="s">
        <v>75</v>
      </c>
      <c r="C49" s="9" t="s">
        <v>9</v>
      </c>
      <c r="D49" s="24" t="s">
        <v>239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248</v>
      </c>
    </row>
    <row r="50" spans="1:12" ht="31.5" x14ac:dyDescent="0.2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248</v>
      </c>
    </row>
    <row r="51" spans="1:12" ht="31.5" x14ac:dyDescent="0.25">
      <c r="A51" s="43">
        <v>34</v>
      </c>
      <c r="B51" s="33" t="s">
        <v>75</v>
      </c>
      <c r="C51" s="9" t="s">
        <v>9</v>
      </c>
      <c r="D51" s="24" t="s">
        <v>240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248</v>
      </c>
    </row>
    <row r="52" spans="1:12" ht="31.5" x14ac:dyDescent="0.25">
      <c r="A52" s="43">
        <v>35</v>
      </c>
      <c r="B52" s="33" t="s">
        <v>75</v>
      </c>
      <c r="C52" s="9" t="s">
        <v>9</v>
      </c>
      <c r="D52" s="24" t="s">
        <v>241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248</v>
      </c>
    </row>
    <row r="53" spans="1:12" ht="31.5" x14ac:dyDescent="0.25">
      <c r="A53" s="43">
        <v>36</v>
      </c>
      <c r="B53" s="33" t="s">
        <v>75</v>
      </c>
      <c r="C53" s="9" t="s">
        <v>9</v>
      </c>
      <c r="D53" s="24" t="s">
        <v>242</v>
      </c>
      <c r="E53" s="33">
        <f>1*400*0.83</f>
        <v>332</v>
      </c>
      <c r="F53" s="26">
        <v>0</v>
      </c>
      <c r="G53" s="46">
        <f>5+3</f>
        <v>8</v>
      </c>
      <c r="H53" s="40">
        <f t="shared" si="5"/>
        <v>332</v>
      </c>
      <c r="I53" s="40">
        <f t="shared" si="6"/>
        <v>324</v>
      </c>
      <c r="J53" s="44"/>
      <c r="K53" s="40"/>
      <c r="L53" s="38" t="s">
        <v>248</v>
      </c>
    </row>
    <row r="54" spans="1:12" ht="31.5" x14ac:dyDescent="0.25">
      <c r="A54" s="43">
        <v>37</v>
      </c>
      <c r="B54" s="33" t="s">
        <v>75</v>
      </c>
      <c r="C54" s="9" t="s">
        <v>9</v>
      </c>
      <c r="D54" s="24" t="s">
        <v>243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248</v>
      </c>
    </row>
    <row r="55" spans="1:12" ht="31.5" x14ac:dyDescent="0.25">
      <c r="A55" s="43">
        <v>38</v>
      </c>
      <c r="B55" s="33" t="s">
        <v>75</v>
      </c>
      <c r="C55" s="9" t="s">
        <v>9</v>
      </c>
      <c r="D55" s="24" t="s">
        <v>244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248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view="pageBreakPreview" topLeftCell="A55" zoomScale="70" zoomScaleNormal="80" zoomScaleSheetLayoutView="70" workbookViewId="0">
      <selection activeCell="I93" sqref="I93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3" t="s">
        <v>250</v>
      </c>
      <c r="C1" s="74"/>
      <c r="D1" s="74"/>
      <c r="E1" s="74"/>
      <c r="F1" s="74"/>
      <c r="G1" s="74"/>
      <c r="H1" s="75"/>
      <c r="I1" s="75"/>
      <c r="J1" s="74"/>
      <c r="K1" s="75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69" t="s">
        <v>65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 x14ac:dyDescent="0.25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 x14ac:dyDescent="0.25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 x14ac:dyDescent="0.25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 x14ac:dyDescent="0.25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 x14ac:dyDescent="0.25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 x14ac:dyDescent="0.25">
      <c r="A26" s="69" t="s">
        <v>33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14"/>
    </row>
    <row r="27" spans="1:12" ht="15.75" hidden="1" x14ac:dyDescent="0.25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 x14ac:dyDescent="0.25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 x14ac:dyDescent="0.25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 x14ac:dyDescent="0.25">
      <c r="A31" s="70" t="s">
        <v>204</v>
      </c>
      <c r="B31" s="71"/>
      <c r="C31" s="71"/>
      <c r="D31" s="71"/>
      <c r="E31" s="71"/>
      <c r="F31" s="71"/>
      <c r="G31" s="72"/>
      <c r="H31" s="5"/>
      <c r="I31" s="32"/>
      <c r="J31" s="3"/>
      <c r="K31" s="5"/>
      <c r="L31" s="5"/>
    </row>
    <row r="32" spans="1:12" ht="15.75" x14ac:dyDescent="0.2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18"/>
      <c r="H32" s="66">
        <f t="shared" si="0"/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2" ht="15.75" x14ac:dyDescent="0.2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>
        <f>50+135+10</f>
        <v>195</v>
      </c>
      <c r="H33" s="66">
        <f t="shared" si="0"/>
        <v>1396.1</v>
      </c>
      <c r="I33" s="66">
        <f>E33-F33-G33</f>
        <v>1201.0999999999999</v>
      </c>
      <c r="J33" s="3"/>
      <c r="K33" s="5"/>
      <c r="L33" s="20" t="s">
        <v>202</v>
      </c>
    </row>
    <row r="34" spans="1:12" ht="15.75" x14ac:dyDescent="0.2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 x14ac:dyDescent="0.2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 x14ac:dyDescent="0.2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 x14ac:dyDescent="0.2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18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2" ht="15.75" x14ac:dyDescent="0.2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18"/>
      <c r="H38" s="66">
        <f t="shared" si="7"/>
        <v>829.86005376344087</v>
      </c>
      <c r="I38" s="66">
        <f t="shared" si="8"/>
        <v>829.86005376344087</v>
      </c>
      <c r="J38" s="3"/>
      <c r="K38" s="5"/>
      <c r="L38" s="21" t="s">
        <v>202</v>
      </c>
    </row>
    <row r="39" spans="1:12" ht="15.75" x14ac:dyDescent="0.2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/>
      <c r="H39" s="66">
        <f t="shared" si="7"/>
        <v>839.4571607526882</v>
      </c>
      <c r="I39" s="66">
        <f t="shared" si="8"/>
        <v>839.4571607526882</v>
      </c>
      <c r="J39" s="3"/>
      <c r="K39" s="5"/>
      <c r="L39" s="20" t="s">
        <v>202</v>
      </c>
    </row>
    <row r="40" spans="1:12" ht="31.5" x14ac:dyDescent="0.2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 x14ac:dyDescent="0.2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f>15+15</f>
        <v>30</v>
      </c>
      <c r="H41" s="66">
        <f t="shared" si="7"/>
        <v>270.85151397849461</v>
      </c>
      <c r="I41" s="66">
        <f t="shared" si="8"/>
        <v>240.85151397849461</v>
      </c>
      <c r="J41" s="16"/>
      <c r="K41" s="5"/>
      <c r="L41" s="20" t="s">
        <v>202</v>
      </c>
    </row>
    <row r="42" spans="1:12" ht="15.75" x14ac:dyDescent="0.2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>
        <f>40</f>
        <v>40</v>
      </c>
      <c r="H42" s="66">
        <f t="shared" si="7"/>
        <v>481.32598763440865</v>
      </c>
      <c r="I42" s="66">
        <f t="shared" si="8"/>
        <v>441.32598763440865</v>
      </c>
      <c r="J42" s="16"/>
      <c r="K42" s="5"/>
      <c r="L42" s="21" t="s">
        <v>202</v>
      </c>
    </row>
    <row r="43" spans="1:12" ht="15.75" x14ac:dyDescent="0.2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 x14ac:dyDescent="0.2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 x14ac:dyDescent="0.2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>
        <f>20</f>
        <v>20</v>
      </c>
      <c r="H45" s="66">
        <f t="shared" si="7"/>
        <v>743.07096666666666</v>
      </c>
      <c r="I45" s="66">
        <f t="shared" si="8"/>
        <v>723.07096666666666</v>
      </c>
      <c r="J45" s="16"/>
      <c r="K45" s="5"/>
      <c r="L45" s="21" t="s">
        <v>202</v>
      </c>
    </row>
    <row r="46" spans="1:12" ht="31.5" x14ac:dyDescent="0.2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>
        <f>10</f>
        <v>10</v>
      </c>
      <c r="H46" s="66">
        <f t="shared" si="7"/>
        <v>207.5</v>
      </c>
      <c r="I46" s="66">
        <f t="shared" si="8"/>
        <v>197.5</v>
      </c>
      <c r="J46" s="16"/>
      <c r="K46" s="5"/>
      <c r="L46" s="20" t="s">
        <v>202</v>
      </c>
    </row>
    <row r="47" spans="1:12" ht="15.75" x14ac:dyDescent="0.2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>
        <f>30</f>
        <v>30</v>
      </c>
      <c r="H47" s="66">
        <f t="shared" si="7"/>
        <v>1045.8</v>
      </c>
      <c r="I47" s="66">
        <f t="shared" si="8"/>
        <v>1015.8</v>
      </c>
      <c r="J47" s="16"/>
      <c r="K47" s="5"/>
      <c r="L47" s="20" t="s">
        <v>202</v>
      </c>
    </row>
    <row r="48" spans="1:12" ht="15.75" x14ac:dyDescent="0.2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5</f>
        <v>5</v>
      </c>
      <c r="H48" s="66">
        <f t="shared" si="7"/>
        <v>326.63239247311827</v>
      </c>
      <c r="I48" s="66">
        <f t="shared" si="8"/>
        <v>321.63239247311827</v>
      </c>
      <c r="J48" s="16"/>
      <c r="K48" s="5"/>
      <c r="L48" s="20" t="s">
        <v>202</v>
      </c>
    </row>
    <row r="49" spans="1:12" ht="15.75" x14ac:dyDescent="0.2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7"/>
        <v>261.6486741935484</v>
      </c>
      <c r="I49" s="66">
        <f t="shared" si="8"/>
        <v>261.6486741935484</v>
      </c>
      <c r="J49" s="16"/>
      <c r="K49" s="5"/>
      <c r="L49" s="20" t="s">
        <v>202</v>
      </c>
    </row>
    <row r="50" spans="1:12" ht="15.75" x14ac:dyDescent="0.2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>
        <v>15</v>
      </c>
      <c r="H50" s="66">
        <f t="shared" si="7"/>
        <v>332</v>
      </c>
      <c r="I50" s="66">
        <f t="shared" si="8"/>
        <v>317</v>
      </c>
      <c r="J50" s="16"/>
      <c r="K50" s="5"/>
      <c r="L50" s="21" t="s">
        <v>203</v>
      </c>
    </row>
    <row r="51" spans="1:12" ht="31.5" x14ac:dyDescent="0.2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>
        <v>5</v>
      </c>
      <c r="H51" s="66">
        <f t="shared" si="7"/>
        <v>83</v>
      </c>
      <c r="I51" s="66">
        <f t="shared" si="8"/>
        <v>78</v>
      </c>
      <c r="J51" s="16"/>
      <c r="K51" s="5"/>
      <c r="L51" s="21" t="s">
        <v>203</v>
      </c>
    </row>
    <row r="52" spans="1:12" ht="15.75" x14ac:dyDescent="0.2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15+15+15+130+130+30+25+5+5+5+5+15+15+15+50+15+15+15+15+15+15+15+15+25+15</f>
        <v>635</v>
      </c>
      <c r="H52" s="66">
        <f t="shared" si="7"/>
        <v>664</v>
      </c>
      <c r="I52" s="66">
        <f t="shared" si="8"/>
        <v>29</v>
      </c>
      <c r="J52" s="16"/>
      <c r="K52" s="5"/>
      <c r="L52" s="21" t="s">
        <v>203</v>
      </c>
    </row>
    <row r="53" spans="1:12" ht="31.5" x14ac:dyDescent="0.2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 x14ac:dyDescent="0.2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>
        <f>145+50</f>
        <v>195</v>
      </c>
      <c r="H54" s="66">
        <f t="shared" ref="H54:H71" si="9">E54-F54</f>
        <v>664</v>
      </c>
      <c r="I54" s="66">
        <f t="shared" ref="I54:I71" si="10">E54-F54-G54</f>
        <v>469</v>
      </c>
      <c r="J54" s="16"/>
      <c r="K54" s="5"/>
      <c r="L54" s="21" t="s">
        <v>202</v>
      </c>
    </row>
    <row r="55" spans="1:12" ht="15.75" x14ac:dyDescent="0.2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 x14ac:dyDescent="0.25">
      <c r="A56" s="22">
        <v>25</v>
      </c>
      <c r="B56" s="15" t="s">
        <v>75</v>
      </c>
      <c r="C56" s="52" t="s">
        <v>9</v>
      </c>
      <c r="D56" s="17" t="s">
        <v>254</v>
      </c>
      <c r="E56" s="51">
        <f>400*0.83</f>
        <v>332</v>
      </c>
      <c r="F56" s="33">
        <v>0</v>
      </c>
      <c r="G56" s="35">
        <f>15+15</f>
        <v>30</v>
      </c>
      <c r="H56" s="66">
        <f t="shared" si="9"/>
        <v>332</v>
      </c>
      <c r="I56" s="66">
        <f t="shared" si="10"/>
        <v>302</v>
      </c>
      <c r="J56" s="16"/>
      <c r="K56" s="5"/>
      <c r="L56" s="21" t="s">
        <v>203</v>
      </c>
    </row>
    <row r="57" spans="1:12" ht="15.75" x14ac:dyDescent="0.2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 x14ac:dyDescent="0.2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 x14ac:dyDescent="0.2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>
        <f>5+5+40+40</f>
        <v>90</v>
      </c>
      <c r="H59" s="66">
        <f t="shared" si="9"/>
        <v>1045.8</v>
      </c>
      <c r="I59" s="66">
        <f t="shared" si="10"/>
        <v>955.8</v>
      </c>
      <c r="J59" s="16"/>
      <c r="K59" s="5"/>
      <c r="L59" s="21" t="s">
        <v>202</v>
      </c>
    </row>
    <row r="60" spans="1:12" ht="15.75" x14ac:dyDescent="0.2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 x14ac:dyDescent="0.2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 x14ac:dyDescent="0.2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 x14ac:dyDescent="0.2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 x14ac:dyDescent="0.2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/>
      <c r="H64" s="66">
        <f t="shared" si="9"/>
        <v>854.9</v>
      </c>
      <c r="I64" s="66">
        <f t="shared" si="10"/>
        <v>854.9</v>
      </c>
      <c r="J64" s="16"/>
      <c r="K64" s="5"/>
      <c r="L64" s="20" t="s">
        <v>202</v>
      </c>
    </row>
    <row r="65" spans="1:12" ht="15.75" x14ac:dyDescent="0.2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>
        <f>15+10</f>
        <v>25</v>
      </c>
      <c r="H65" s="66">
        <f t="shared" si="9"/>
        <v>756.22015913978498</v>
      </c>
      <c r="I65" s="66">
        <f t="shared" si="10"/>
        <v>731.22015913978498</v>
      </c>
      <c r="J65" s="16"/>
      <c r="K65" s="5"/>
      <c r="L65" s="21" t="s">
        <v>202</v>
      </c>
    </row>
    <row r="66" spans="1:12" ht="15.75" x14ac:dyDescent="0.2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>
        <v>15</v>
      </c>
      <c r="H66" s="66">
        <f t="shared" si="9"/>
        <v>901.97528494623657</v>
      </c>
      <c r="I66" s="66">
        <f t="shared" si="10"/>
        <v>886.97528494623657</v>
      </c>
      <c r="J66" s="16"/>
      <c r="K66" s="5"/>
      <c r="L66" s="21" t="s">
        <v>202</v>
      </c>
    </row>
    <row r="67" spans="1:12" ht="15.75" x14ac:dyDescent="0.2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/>
      <c r="H67" s="66">
        <f t="shared" si="9"/>
        <v>664</v>
      </c>
      <c r="I67" s="66">
        <f t="shared" si="10"/>
        <v>664</v>
      </c>
      <c r="J67" s="16"/>
      <c r="K67" s="5"/>
      <c r="L67" s="20" t="s">
        <v>203</v>
      </c>
    </row>
    <row r="68" spans="1:12" ht="15.75" x14ac:dyDescent="0.2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 x14ac:dyDescent="0.2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 x14ac:dyDescent="0.2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>
        <f>15</f>
        <v>15</v>
      </c>
      <c r="H70" s="66">
        <f t="shared" si="9"/>
        <v>837.43648655913978</v>
      </c>
      <c r="I70" s="66">
        <f t="shared" si="10"/>
        <v>822.43648655913978</v>
      </c>
      <c r="J70" s="16"/>
      <c r="K70" s="5"/>
      <c r="L70" s="20" t="s">
        <v>202</v>
      </c>
    </row>
    <row r="71" spans="1:12" ht="15.75" x14ac:dyDescent="0.2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 x14ac:dyDescent="0.2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 x14ac:dyDescent="0.25">
      <c r="A73" s="22">
        <v>42</v>
      </c>
      <c r="B73" s="15" t="s">
        <v>75</v>
      </c>
      <c r="C73" s="52" t="s">
        <v>9</v>
      </c>
      <c r="D73" s="17" t="s">
        <v>255</v>
      </c>
      <c r="E73" s="51">
        <f>400*0.83</f>
        <v>332</v>
      </c>
      <c r="F73" s="33">
        <v>0</v>
      </c>
      <c r="G73" s="35">
        <f>15+15</f>
        <v>30</v>
      </c>
      <c r="H73" s="66">
        <f t="shared" si="12"/>
        <v>332</v>
      </c>
      <c r="I73" s="66">
        <f t="shared" si="13"/>
        <v>302</v>
      </c>
      <c r="J73" s="16"/>
      <c r="K73" s="5"/>
      <c r="L73" s="21" t="s">
        <v>202</v>
      </c>
    </row>
    <row r="74" spans="1:12" ht="15.75" x14ac:dyDescent="0.2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 x14ac:dyDescent="0.25">
      <c r="A75" s="22">
        <v>44</v>
      </c>
      <c r="B75" s="15" t="s">
        <v>75</v>
      </c>
      <c r="C75" s="52" t="s">
        <v>9</v>
      </c>
      <c r="D75" s="17" t="s">
        <v>182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 x14ac:dyDescent="0.2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 x14ac:dyDescent="0.2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 x14ac:dyDescent="0.2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>
        <f>15</f>
        <v>15</v>
      </c>
      <c r="H78" s="66">
        <f t="shared" ref="H78:H81" si="14">E78-F78</f>
        <v>480.03819999999996</v>
      </c>
      <c r="I78" s="66">
        <f t="shared" si="6"/>
        <v>465.03819999999996</v>
      </c>
      <c r="J78" s="16"/>
      <c r="K78" s="5"/>
      <c r="L78" s="21" t="s">
        <v>202</v>
      </c>
    </row>
    <row r="79" spans="1:12" ht="15.75" x14ac:dyDescent="0.2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>
        <f>5+5+7</f>
        <v>17</v>
      </c>
      <c r="H79" s="66">
        <f t="shared" si="14"/>
        <v>522.15740000000005</v>
      </c>
      <c r="I79" s="66">
        <f t="shared" si="6"/>
        <v>505.15740000000005</v>
      </c>
      <c r="J79" s="16"/>
      <c r="K79" s="5"/>
      <c r="L79" s="21" t="s">
        <v>202</v>
      </c>
    </row>
    <row r="80" spans="1:12" ht="15.75" x14ac:dyDescent="0.2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 x14ac:dyDescent="0.2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 x14ac:dyDescent="0.2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>
        <f>20</f>
        <v>20</v>
      </c>
      <c r="H82" s="66">
        <f t="shared" ref="H82:H92" si="15">E82-F82</f>
        <v>1045.8</v>
      </c>
      <c r="I82" s="66">
        <f t="shared" ref="I82:I92" si="16">E82-F82-G82</f>
        <v>1025.8</v>
      </c>
      <c r="J82" s="16"/>
      <c r="K82" s="5"/>
      <c r="L82" s="21" t="s">
        <v>202</v>
      </c>
    </row>
    <row r="83" spans="1:12" ht="15.75" x14ac:dyDescent="0.2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f>10+5+10+15+10+15</f>
        <v>65</v>
      </c>
      <c r="H83" s="66">
        <f t="shared" si="15"/>
        <v>522.9</v>
      </c>
      <c r="I83" s="66">
        <f t="shared" si="16"/>
        <v>457.9</v>
      </c>
      <c r="J83" s="16"/>
      <c r="K83" s="5"/>
      <c r="L83" s="21" t="s">
        <v>202</v>
      </c>
    </row>
    <row r="84" spans="1:12" ht="15.75" x14ac:dyDescent="0.2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 x14ac:dyDescent="0.2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>
        <f>5+15</f>
        <v>20</v>
      </c>
      <c r="H85" s="66">
        <f t="shared" si="15"/>
        <v>332</v>
      </c>
      <c r="I85" s="66">
        <f t="shared" si="16"/>
        <v>312</v>
      </c>
      <c r="J85" s="16"/>
      <c r="K85" s="5"/>
      <c r="L85" s="20" t="s">
        <v>202</v>
      </c>
    </row>
    <row r="86" spans="1:12" ht="15.75" x14ac:dyDescent="0.2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 x14ac:dyDescent="0.2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>
        <f>5+70*10+10+15+5+5+5</f>
        <v>745</v>
      </c>
      <c r="H87" s="66">
        <f t="shared" si="15"/>
        <v>763.7242</v>
      </c>
      <c r="I87" s="66">
        <f t="shared" si="16"/>
        <v>18.724199999999996</v>
      </c>
      <c r="J87" s="16"/>
      <c r="K87" s="5"/>
      <c r="L87" s="21" t="s">
        <v>202</v>
      </c>
    </row>
    <row r="88" spans="1:12" ht="15.75" x14ac:dyDescent="0.2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>
        <f>16+5+15+10</f>
        <v>46</v>
      </c>
      <c r="H88" s="66">
        <f t="shared" si="15"/>
        <v>332</v>
      </c>
      <c r="I88" s="66">
        <f t="shared" si="16"/>
        <v>286</v>
      </c>
      <c r="J88" s="16"/>
      <c r="K88" s="5"/>
      <c r="L88" s="21" t="s">
        <v>202</v>
      </c>
    </row>
    <row r="89" spans="1:12" ht="31.5" x14ac:dyDescent="0.2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 x14ac:dyDescent="0.2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/>
      <c r="H90" s="66">
        <f t="shared" si="15"/>
        <v>83</v>
      </c>
      <c r="I90" s="66">
        <f t="shared" si="16"/>
        <v>83</v>
      </c>
      <c r="J90" s="16"/>
      <c r="K90" s="5"/>
      <c r="L90" s="20" t="s">
        <v>202</v>
      </c>
    </row>
    <row r="91" spans="1:12" ht="31.5" x14ac:dyDescent="0.2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 x14ac:dyDescent="0.2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20+15+5+15+15+5+15+15+15+15+15+15+5+5+10+15+15+15+15+10+5+15+5+5+15+15+10+5+15+15+15+10</f>
        <v>385</v>
      </c>
      <c r="H92" s="66">
        <f t="shared" si="15"/>
        <v>332</v>
      </c>
      <c r="I92" s="66">
        <f t="shared" si="16"/>
        <v>-53</v>
      </c>
      <c r="J92" s="16"/>
      <c r="K92" s="5"/>
      <c r="L92" s="21" t="s">
        <v>203</v>
      </c>
    </row>
    <row r="93" spans="1:12" x14ac:dyDescent="0.25">
      <c r="A93" s="23"/>
    </row>
    <row r="94" spans="1:12" x14ac:dyDescent="0.25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view="pageBreakPreview" topLeftCell="A49" zoomScale="60" zoomScaleNormal="80" workbookViewId="0">
      <selection activeCell="N35" sqref="N35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3" t="s">
        <v>249</v>
      </c>
      <c r="C1" s="74"/>
      <c r="D1" s="74"/>
      <c r="E1" s="74"/>
      <c r="F1" s="74"/>
      <c r="G1" s="74"/>
      <c r="H1" s="75"/>
      <c r="I1" s="75"/>
      <c r="J1" s="74"/>
      <c r="K1" s="75"/>
    </row>
    <row r="2" spans="1:20" x14ac:dyDescent="0.25">
      <c r="L2" s="50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 x14ac:dyDescent="0.25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 x14ac:dyDescent="0.25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 x14ac:dyDescent="0.25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 x14ac:dyDescent="0.25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 x14ac:dyDescent="0.25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 x14ac:dyDescent="0.25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 x14ac:dyDescent="0.25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 x14ac:dyDescent="0.25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 x14ac:dyDescent="0.25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 x14ac:dyDescent="0.25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 x14ac:dyDescent="0.25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 x14ac:dyDescent="0.25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 x14ac:dyDescent="0.25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 x14ac:dyDescent="0.25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 x14ac:dyDescent="0.25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 x14ac:dyDescent="0.25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 x14ac:dyDescent="0.25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 x14ac:dyDescent="0.25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 x14ac:dyDescent="0.25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 x14ac:dyDescent="0.25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 x14ac:dyDescent="0.25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 x14ac:dyDescent="0.25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 x14ac:dyDescent="0.25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 x14ac:dyDescent="0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f>15+10</f>
        <v>25</v>
      </c>
      <c r="H29" s="62">
        <f>E29-F29</f>
        <v>410.58749999999998</v>
      </c>
      <c r="I29" s="62">
        <f t="shared" ref="I29:I68" si="6">E29-F29-G29</f>
        <v>385.58749999999998</v>
      </c>
      <c r="J29" s="11"/>
      <c r="K29" s="12"/>
      <c r="L29" s="65" t="s">
        <v>138</v>
      </c>
    </row>
    <row r="30" spans="1:12" ht="26.25" x14ac:dyDescent="0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 x14ac:dyDescent="0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>
        <f>30+41</f>
        <v>71</v>
      </c>
      <c r="H31" s="62">
        <f t="shared" si="7"/>
        <v>624.42499999999995</v>
      </c>
      <c r="I31" s="62">
        <f t="shared" si="6"/>
        <v>553.42499999999995</v>
      </c>
      <c r="J31" s="11"/>
      <c r="K31" s="12"/>
      <c r="L31" s="65" t="s">
        <v>138</v>
      </c>
    </row>
    <row r="32" spans="1:12" ht="26.25" x14ac:dyDescent="0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 x14ac:dyDescent="0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 x14ac:dyDescent="0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 x14ac:dyDescent="0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 x14ac:dyDescent="0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>
        <f>15+5+8</f>
        <v>28</v>
      </c>
      <c r="H36" s="62">
        <f>E36-F36</f>
        <v>412.58333333333331</v>
      </c>
      <c r="I36" s="62">
        <f>E36-F36-G36</f>
        <v>384.58333333333331</v>
      </c>
      <c r="J36" s="11"/>
      <c r="K36" s="12"/>
      <c r="L36" s="65" t="s">
        <v>138</v>
      </c>
    </row>
    <row r="37" spans="1:12" ht="15.75" x14ac:dyDescent="0.2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15+15</f>
        <v>30</v>
      </c>
      <c r="H37" s="62">
        <f t="shared" si="7"/>
        <v>330.375</v>
      </c>
      <c r="I37" s="62">
        <f t="shared" si="6"/>
        <v>300.375</v>
      </c>
      <c r="J37" s="11"/>
      <c r="K37" s="12"/>
      <c r="L37" s="65" t="s">
        <v>139</v>
      </c>
    </row>
    <row r="38" spans="1:12" ht="15.75" x14ac:dyDescent="0.2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f>15+15</f>
        <v>30</v>
      </c>
      <c r="H38" s="62">
        <f t="shared" si="7"/>
        <v>329.94166666666666</v>
      </c>
      <c r="I38" s="62">
        <f t="shared" si="6"/>
        <v>299.94166666666666</v>
      </c>
      <c r="J38" s="11"/>
      <c r="K38" s="12"/>
      <c r="L38" s="65" t="s">
        <v>139</v>
      </c>
    </row>
    <row r="39" spans="1:12" ht="15.75" x14ac:dyDescent="0.2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>
        <f>15</f>
        <v>15</v>
      </c>
      <c r="H39" s="62">
        <f t="shared" si="7"/>
        <v>524.00833333333333</v>
      </c>
      <c r="I39" s="62">
        <f t="shared" si="6"/>
        <v>509.00833333333333</v>
      </c>
      <c r="J39" s="11"/>
      <c r="K39" s="12"/>
      <c r="L39" s="65" t="s">
        <v>140</v>
      </c>
    </row>
    <row r="40" spans="1:12" ht="26.25" x14ac:dyDescent="0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 x14ac:dyDescent="0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</f>
        <v>5</v>
      </c>
      <c r="H41" s="62">
        <f t="shared" si="7"/>
        <v>259.61999999999995</v>
      </c>
      <c r="I41" s="62">
        <f t="shared" si="6"/>
        <v>254.61999999999995</v>
      </c>
      <c r="J41" s="11"/>
      <c r="K41" s="12"/>
      <c r="L41" s="65" t="s">
        <v>138</v>
      </c>
    </row>
    <row r="42" spans="1:12" ht="26.25" x14ac:dyDescent="0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/>
      <c r="H42" s="62">
        <f t="shared" si="7"/>
        <v>198.39583333333334</v>
      </c>
      <c r="I42" s="62">
        <f t="shared" si="6"/>
        <v>198.39583333333334</v>
      </c>
      <c r="J42" s="11"/>
      <c r="K42" s="12"/>
      <c r="L42" s="65" t="s">
        <v>138</v>
      </c>
    </row>
    <row r="43" spans="1:12" ht="26.25" x14ac:dyDescent="0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 x14ac:dyDescent="0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 x14ac:dyDescent="0.2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/>
      <c r="H45" s="62">
        <f t="shared" si="7"/>
        <v>69.658333333333331</v>
      </c>
      <c r="I45" s="62">
        <f t="shared" si="6"/>
        <v>69.658333333333331</v>
      </c>
      <c r="J45" s="11"/>
      <c r="K45" s="12"/>
      <c r="L45" s="65" t="s">
        <v>140</v>
      </c>
    </row>
    <row r="46" spans="1:12" ht="15.75" x14ac:dyDescent="0.2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>
        <f>10</f>
        <v>10</v>
      </c>
      <c r="H46" s="62">
        <f t="shared" si="7"/>
        <v>306.33749999999998</v>
      </c>
      <c r="I46" s="62">
        <f t="shared" si="6"/>
        <v>296.33749999999998</v>
      </c>
      <c r="J46" s="11"/>
      <c r="K46" s="12"/>
      <c r="L46" s="65" t="s">
        <v>139</v>
      </c>
    </row>
    <row r="47" spans="1:12" ht="15.75" x14ac:dyDescent="0.2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10</f>
        <v>10</v>
      </c>
      <c r="H47" s="62">
        <f t="shared" si="7"/>
        <v>236.45</v>
      </c>
      <c r="I47" s="62">
        <f t="shared" si="6"/>
        <v>226.45</v>
      </c>
      <c r="J47" s="11"/>
      <c r="K47" s="12"/>
      <c r="L47" s="65" t="s">
        <v>139</v>
      </c>
    </row>
    <row r="48" spans="1:12" ht="15.75" x14ac:dyDescent="0.2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15</f>
        <v>15</v>
      </c>
      <c r="H48" s="62">
        <f t="shared" si="7"/>
        <v>561.11249999999995</v>
      </c>
      <c r="I48" s="62">
        <f t="shared" si="6"/>
        <v>546.11249999999995</v>
      </c>
      <c r="J48" s="11"/>
      <c r="K48" s="12"/>
      <c r="L48" s="65" t="s">
        <v>139</v>
      </c>
    </row>
    <row r="49" spans="1:12" ht="15.75" x14ac:dyDescent="0.2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>
        <f>8+15</f>
        <v>23</v>
      </c>
      <c r="H49" s="62">
        <f t="shared" si="7"/>
        <v>528.94583333333321</v>
      </c>
      <c r="I49" s="62">
        <f t="shared" si="6"/>
        <v>505.94583333333321</v>
      </c>
      <c r="J49" s="11"/>
      <c r="K49" s="12"/>
      <c r="L49" s="65" t="s">
        <v>139</v>
      </c>
    </row>
    <row r="50" spans="1:12" ht="26.25" x14ac:dyDescent="0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20+15</f>
        <v>35</v>
      </c>
      <c r="H50" s="62">
        <f t="shared" si="7"/>
        <v>326.1875</v>
      </c>
      <c r="I50" s="62">
        <f t="shared" si="6"/>
        <v>291.1875</v>
      </c>
      <c r="J50" s="11"/>
      <c r="K50" s="12"/>
      <c r="L50" s="65" t="s">
        <v>138</v>
      </c>
    </row>
    <row r="51" spans="1:12" ht="26.25" x14ac:dyDescent="0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/>
      <c r="H51" s="62">
        <f t="shared" si="7"/>
        <v>977</v>
      </c>
      <c r="I51" s="62">
        <f t="shared" si="6"/>
        <v>977</v>
      </c>
      <c r="J51" s="11"/>
      <c r="K51" s="12"/>
      <c r="L51" s="65" t="s">
        <v>138</v>
      </c>
    </row>
    <row r="52" spans="1:12" ht="26.25" x14ac:dyDescent="0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 x14ac:dyDescent="0.2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 x14ac:dyDescent="0.2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>
        <f>15*2+7</f>
        <v>37</v>
      </c>
      <c r="H54" s="62">
        <f t="shared" si="7"/>
        <v>1002.05</v>
      </c>
      <c r="I54" s="62">
        <f t="shared" si="6"/>
        <v>965.05</v>
      </c>
      <c r="J54" s="11"/>
      <c r="K54" s="12"/>
      <c r="L54" s="65" t="s">
        <v>140</v>
      </c>
    </row>
    <row r="55" spans="1:12" ht="15.75" x14ac:dyDescent="0.2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>
        <v>15</v>
      </c>
      <c r="H55" s="62">
        <f t="shared" si="7"/>
        <v>600.4</v>
      </c>
      <c r="I55" s="62">
        <f t="shared" si="6"/>
        <v>585.4</v>
      </c>
      <c r="J55" s="11"/>
      <c r="K55" s="12"/>
      <c r="L55" s="65" t="s">
        <v>140</v>
      </c>
    </row>
    <row r="56" spans="1:12" ht="26.25" x14ac:dyDescent="0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 x14ac:dyDescent="0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8+9.5+8+15+15+8</f>
        <v>63.5</v>
      </c>
      <c r="H57" s="62">
        <f t="shared" si="7"/>
        <v>1014.7249999999999</v>
      </c>
      <c r="I57" s="62">
        <f t="shared" si="6"/>
        <v>951.22499999999991</v>
      </c>
      <c r="J57" s="11"/>
      <c r="K57" s="12"/>
      <c r="L57" s="65" t="s">
        <v>138</v>
      </c>
    </row>
    <row r="58" spans="1:12" ht="26.25" x14ac:dyDescent="0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 x14ac:dyDescent="0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/>
      <c r="H59" s="62">
        <f t="shared" si="7"/>
        <v>824.65</v>
      </c>
      <c r="I59" s="62">
        <f t="shared" si="6"/>
        <v>824.65</v>
      </c>
      <c r="J59" s="11"/>
      <c r="K59" s="12"/>
      <c r="L59" s="65" t="s">
        <v>138</v>
      </c>
    </row>
    <row r="60" spans="1:12" ht="15.75" x14ac:dyDescent="0.2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 x14ac:dyDescent="0.2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 x14ac:dyDescent="0.2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 x14ac:dyDescent="0.2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 x14ac:dyDescent="0.2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f>40+50</f>
        <v>90</v>
      </c>
      <c r="H64" s="62">
        <f t="shared" si="7"/>
        <v>801.9</v>
      </c>
      <c r="I64" s="62">
        <f t="shared" si="6"/>
        <v>711.9</v>
      </c>
      <c r="J64" s="11"/>
      <c r="K64" s="12"/>
      <c r="L64" s="65" t="s">
        <v>142</v>
      </c>
    </row>
    <row r="65" spans="1:12" ht="15.75" x14ac:dyDescent="0.2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>
        <v>10</v>
      </c>
      <c r="H65" s="62">
        <f t="shared" si="7"/>
        <v>659</v>
      </c>
      <c r="I65" s="62">
        <f t="shared" si="6"/>
        <v>649</v>
      </c>
      <c r="J65" s="11"/>
      <c r="K65" s="12"/>
      <c r="L65" s="65" t="s">
        <v>142</v>
      </c>
    </row>
    <row r="66" spans="1:12" ht="15.75" x14ac:dyDescent="0.2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 x14ac:dyDescent="0.2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/>
      <c r="H67" s="62">
        <f t="shared" si="7"/>
        <v>381.28999999999996</v>
      </c>
      <c r="I67" s="62">
        <f t="shared" si="6"/>
        <v>381.28999999999996</v>
      </c>
      <c r="J67" s="11"/>
      <c r="K67" s="12"/>
      <c r="L67" s="65" t="s">
        <v>142</v>
      </c>
    </row>
    <row r="68" spans="1:12" ht="15.75" x14ac:dyDescent="0.2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 x14ac:dyDescent="0.2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 x14ac:dyDescent="0.2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 x14ac:dyDescent="0.2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 x14ac:dyDescent="0.2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/>
      <c r="H72" s="62">
        <f t="shared" si="7"/>
        <v>1000.5</v>
      </c>
      <c r="I72" s="62">
        <f t="shared" si="9"/>
        <v>1000.5</v>
      </c>
      <c r="J72" s="11"/>
      <c r="K72" s="12"/>
      <c r="L72" s="65" t="s">
        <v>142</v>
      </c>
    </row>
    <row r="73" spans="1:12" ht="15.75" x14ac:dyDescent="0.2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 x14ac:dyDescent="0.2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 x14ac:dyDescent="0.2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 x14ac:dyDescent="0.2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 x14ac:dyDescent="0.2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 x14ac:dyDescent="0.2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 x14ac:dyDescent="0.2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 x14ac:dyDescent="0.2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 x14ac:dyDescent="0.2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/>
      <c r="H81" s="62">
        <f t="shared" si="7"/>
        <v>635</v>
      </c>
      <c r="I81" s="62">
        <f t="shared" si="9"/>
        <v>635</v>
      </c>
      <c r="J81" s="11"/>
      <c r="K81" s="12"/>
      <c r="L81" s="65" t="s">
        <v>142</v>
      </c>
    </row>
    <row r="82" spans="1:12" ht="15.75" x14ac:dyDescent="0.2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 x14ac:dyDescent="0.2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/>
      <c r="H83" s="62">
        <f t="shared" si="7"/>
        <v>656</v>
      </c>
      <c r="I83" s="62">
        <f t="shared" si="9"/>
        <v>656</v>
      </c>
      <c r="J83" s="11"/>
      <c r="K83" s="12"/>
      <c r="L83" s="65" t="s">
        <v>142</v>
      </c>
    </row>
    <row r="84" spans="1:12" ht="15.75" x14ac:dyDescent="0.2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 x14ac:dyDescent="0.2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>
        <f>5</f>
        <v>5</v>
      </c>
      <c r="H85" s="62">
        <f t="shared" si="7"/>
        <v>719.4</v>
      </c>
      <c r="I85" s="62">
        <f t="shared" si="9"/>
        <v>714.4</v>
      </c>
      <c r="J85" s="11"/>
      <c r="K85" s="12"/>
      <c r="L85" s="65" t="s">
        <v>142</v>
      </c>
    </row>
    <row r="86" spans="1:12" ht="15.75" x14ac:dyDescent="0.2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 x14ac:dyDescent="0.2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 x14ac:dyDescent="0.2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 x14ac:dyDescent="0.2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 x14ac:dyDescent="0.2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 x14ac:dyDescent="0.25">
      <c r="A91" s="33">
        <v>63</v>
      </c>
      <c r="B91" s="51" t="s">
        <v>75</v>
      </c>
      <c r="C91" s="51" t="s">
        <v>9</v>
      </c>
      <c r="D91" s="13" t="s">
        <v>252</v>
      </c>
      <c r="E91" s="51">
        <f>160*0.83</f>
        <v>132.79999999999998</v>
      </c>
      <c r="F91" s="30">
        <v>0</v>
      </c>
      <c r="G91" s="61">
        <f>10+10+15+15+10+10</f>
        <v>70</v>
      </c>
      <c r="H91" s="62">
        <f t="shared" si="7"/>
        <v>132.79999999999998</v>
      </c>
      <c r="I91" s="62">
        <f t="shared" si="9"/>
        <v>62.799999999999983</v>
      </c>
      <c r="J91" s="11"/>
      <c r="K91" s="12"/>
      <c r="L91" s="65" t="s">
        <v>138</v>
      </c>
    </row>
    <row r="92" spans="1:12" s="68" customFormat="1" ht="26.25" x14ac:dyDescent="0.25">
      <c r="A92" s="33">
        <v>64</v>
      </c>
      <c r="B92" s="51" t="s">
        <v>75</v>
      </c>
      <c r="C92" s="51" t="s">
        <v>9</v>
      </c>
      <c r="D92" s="13" t="s">
        <v>253</v>
      </c>
      <c r="E92" s="51">
        <f>250*0.83</f>
        <v>207.5</v>
      </c>
      <c r="F92" s="30">
        <v>0</v>
      </c>
      <c r="G92" s="61">
        <f>15+15+100+15+8+8+8</f>
        <v>169</v>
      </c>
      <c r="H92" s="62">
        <f t="shared" si="7"/>
        <v>207.5</v>
      </c>
      <c r="I92" s="62">
        <f t="shared" si="9"/>
        <v>38.5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2019-08-20T03:47:41Z</dcterms:modified>
</cp:coreProperties>
</file>